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lizaveta\Desktop\++++Отчет за 2025 г по ГП РО\на печать\"/>
    </mc:Choice>
  </mc:AlternateContent>
  <bookViews>
    <workbookView xWindow="0" yWindow="0" windowWidth="28800" windowHeight="11145"/>
  </bookViews>
  <sheets>
    <sheet name="Результат" sheetId="1" r:id="rId1"/>
  </sheets>
  <definedNames>
    <definedName name="_xlnm.Print_Area" localSheetId="0">Результат!$A$1:$R$48</definedName>
  </definedNames>
  <calcPr calcId="152511"/>
</workbook>
</file>

<file path=xl/calcChain.xml><?xml version="1.0" encoding="utf-8"?>
<calcChain xmlns="http://schemas.openxmlformats.org/spreadsheetml/2006/main">
  <c r="J41" i="1" l="1"/>
  <c r="K41" i="1"/>
  <c r="L41" i="1"/>
  <c r="M41" i="1"/>
  <c r="I41" i="1"/>
  <c r="J38" i="1"/>
  <c r="K38" i="1"/>
  <c r="L38" i="1"/>
  <c r="M38" i="1"/>
  <c r="I38" i="1"/>
  <c r="J37" i="1"/>
  <c r="K37" i="1"/>
  <c r="L37" i="1"/>
  <c r="M37" i="1"/>
  <c r="I37" i="1"/>
  <c r="J36" i="1"/>
  <c r="K36" i="1"/>
  <c r="L36" i="1"/>
  <c r="M36" i="1"/>
  <c r="I36" i="1"/>
  <c r="N39" i="1"/>
  <c r="N40" i="1"/>
  <c r="N42" i="1"/>
  <c r="N43" i="1"/>
  <c r="N37" i="1" l="1"/>
  <c r="N41" i="1"/>
  <c r="K35" i="1"/>
  <c r="M35" i="1"/>
  <c r="J35" i="1"/>
  <c r="L35" i="1"/>
  <c r="I35" i="1"/>
  <c r="N38" i="1"/>
  <c r="N36" i="1"/>
  <c r="N35" i="1" l="1"/>
</calcChain>
</file>

<file path=xl/sharedStrings.xml><?xml version="1.0" encoding="utf-8"?>
<sst xmlns="http://schemas.openxmlformats.org/spreadsheetml/2006/main" count="114" uniqueCount="82">
  <si>
    <t>№
п/п</t>
  </si>
  <si>
    <t>ОТЧЕТ</t>
  </si>
  <si>
    <t>1. Сведения о достижении показателей регионального проекта</t>
  </si>
  <si>
    <t>Статус фактического/ прогнозного значения за отчетный период</t>
  </si>
  <si>
    <t>Наименование показателя</t>
  </si>
  <si>
    <t>Уровень показателя</t>
  </si>
  <si>
    <t>Единица измерения (по ОКЕИ)</t>
  </si>
  <si>
    <t>Плановое значение на конец отчетного периода</t>
  </si>
  <si>
    <t>Фактическое значение на конец отчетного периода</t>
  </si>
  <si>
    <t>Прогнозное значение на конец отчетного периода</t>
  </si>
  <si>
    <t>Подтверждающий документ</t>
  </si>
  <si>
    <t>Плановое значение на конец текущего года</t>
  </si>
  <si>
    <t>Прогнозное значение на конец текущего года</t>
  </si>
  <si>
    <t>Информационная система</t>
  </si>
  <si>
    <t>Комментарий</t>
  </si>
  <si>
    <t>1.</t>
  </si>
  <si>
    <t>3. Сведения о выполнении (достижении) мероприятий (результатов) и контрольных точек регионального проекта</t>
  </si>
  <si>
    <t>Наименование мероприятия (результата) / объекта/ контрольной точки</t>
  </si>
  <si>
    <t>Количество объектов мероприятия (результата)</t>
  </si>
  <si>
    <t>Срок реализации</t>
  </si>
  <si>
    <t>Ответственный исполнитель (Ф.И.О., должность)</t>
  </si>
  <si>
    <t>план</t>
  </si>
  <si>
    <t>факт</t>
  </si>
  <si>
    <t>прогноз</t>
  </si>
  <si>
    <t>4. Сведения об исполнении бюджетных ассигнований, предусмотренных на финансовое обеспечение реализации регионального проекта</t>
  </si>
  <si>
    <t>Наименование мероприятия (результата) и источника финансового обеспечения</t>
  </si>
  <si>
    <t>Объем финансового обеспечения, тыс. рублей</t>
  </si>
  <si>
    <t>Исполнение, тыс. рублей</t>
  </si>
  <si>
    <t>Процент исполнения</t>
  </si>
  <si>
    <t>Предусмотрено паспортом</t>
  </si>
  <si>
    <t>Сводная бюджетная роспись</t>
  </si>
  <si>
    <t>Лимиты бюджетных обязательств</t>
  </si>
  <si>
    <t>Принятые бюджетные обязательства</t>
  </si>
  <si>
    <t>Кассовое
исполнение</t>
  </si>
  <si>
    <t>Акт законченного строительством (капиатльным ремонтом) объекта</t>
  </si>
  <si>
    <t>единица</t>
  </si>
  <si>
    <t>ГИИС "Электронный бюджет"</t>
  </si>
  <si>
    <t xml:space="preserve">единица </t>
  </si>
  <si>
    <t>Мисостова Е.Н., заместитель министра просвещения и науки КБР</t>
  </si>
  <si>
    <t>Заключено соглашение о предоставлении субсидии</t>
  </si>
  <si>
    <t>Предоставлена субсидия</t>
  </si>
  <si>
    <t>Услуги оказаны (работы выполнены)</t>
  </si>
  <si>
    <t>1.1</t>
  </si>
  <si>
    <t>1.1.1</t>
  </si>
  <si>
    <t>1.1.2</t>
  </si>
  <si>
    <t>1.1.3</t>
  </si>
  <si>
    <t>Акт законченного строительством (капитальным ремонтом) объекта</t>
  </si>
  <si>
    <t>РП</t>
  </si>
  <si>
    <t>межбюджетные трансферты из федерального бюджета (справочно)</t>
  </si>
  <si>
    <t>региональный бюджет</t>
  </si>
  <si>
    <t>данные АИС «АЦК-Финансы»</t>
  </si>
  <si>
    <t>31 декабря</t>
  </si>
  <si>
    <t>О ХОДЕ РЕАЛИЗАЦИИ РЕГИОНАЛЬНОГО ПРОЕКТА</t>
  </si>
  <si>
    <t>за 2025 год</t>
  </si>
  <si>
    <t>февраль</t>
  </si>
  <si>
    <t>2.</t>
  </si>
  <si>
    <t>2.1</t>
  </si>
  <si>
    <t>2.1.1</t>
  </si>
  <si>
    <t>2.1.2</t>
  </si>
  <si>
    <t>2.1.3</t>
  </si>
  <si>
    <t xml:space="preserve">2. </t>
  </si>
  <si>
    <t>декабрь 2024</t>
  </si>
  <si>
    <t>26 декабря 2024</t>
  </si>
  <si>
    <t>«СОЗДАНИЕ УСЛОВИЙ ДЛЯ ОБУЧЕНИЯ, ОТДЫХА И ОЗДОРОВЛЕНИЯ ДЕТЕЙ И МОЛОДЕЖИ»</t>
  </si>
  <si>
    <t>Модернизация инфраструктуры общего образования в Кабардино-Балкарской Республике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</si>
  <si>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</si>
  <si>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 xml:space="preserve">Создано новых мест в общеобразовательных организациях
</t>
  </si>
  <si>
    <t xml:space="preserve">Создано новых мест в общеобразовательных организациях в связи с ростом числа обучающихся, вызванным демографическим фактором
</t>
  </si>
  <si>
    <t>В рамках реализации мероприятий по модернизации инфраструктуры общего образования в 2025 году завершено строительство двух зданий общеобразовательных организаций на 1500 мест: Общеобразовательная школа на 800 мест в г.о. Нальчик, по ул. Кулиева, 5, Общеобразовательная школа на 700 мест в г.о. Нальчик, по ул. Ватутина, 28. Объем выделенных финансовых средств в 2025 году составляет 133 770,31 тыс. руб.</t>
  </si>
  <si>
    <t xml:space="preserve">Заключено соглашени от  от 23.12.2024 № 073-09-2025-480 </t>
  </si>
  <si>
    <t>Предоставлена субсидия на модернизацию инфраструктуры общего образования в отдельных субъектах Российской Федерации </t>
  </si>
  <si>
    <t>Предоставлена субсидия на создание новых мест в общеобразовательных организациях в связи с ростом числа обучающихся, вызванным демографическим фактором</t>
  </si>
  <si>
    <t>12 августа 2025</t>
  </si>
  <si>
    <t>Региональный проект "Создание условий для обучения, отдыха и оздоровления детей и молодежи" (всего), в том числе:</t>
  </si>
  <si>
    <t>Заключено соглашени №  073-09-2025-439 от 23.12.2024 г.</t>
  </si>
  <si>
    <t>Задача 1. Модернизация инфраструктуры общего образования в Кабардино-Балкарской Республике</t>
  </si>
  <si>
    <t>Задача 2. Создание новых мест в общеобразовательных организациях в связи с ростом числа обучающихся, вызванным демографическим фактором</t>
  </si>
  <si>
    <t>В рамках реализации мероприятий по созданию новых мест в общеобразовательных организациях в связи с ростом числа обучающихся, вызванным демографическим фактором, завершено строительство 2 зданий общеобразовательных организаций общей мощностью 1600 мест: общеобразовательная школа на 800 мест в г.о. Нальчик, общеобразовательная школа на 800 мест в г.п. Терек. Объем выделенных финансовых средств в 2025 г.  составил 41 033,03 тыс. руб. Завершение строительства здания общеобразовательной школы на 150 мест в с. Терскол перенесено на 2026 год в связи с объективными причинами (сель).</t>
  </si>
  <si>
    <t>23.12.2024 г.</t>
  </si>
  <si>
    <t>Мероприятие (результат) "Осуществлена  модернизация инфраструктуры общего образования в Кабардино-Балкарской Республике" (всего)</t>
  </si>
  <si>
    <t>Мероприятие (результат)"Созданы новые мест в общеобразовательных организациях в связи с ростом числа обучающихся, вызванным демографическим фактором" (всего)</t>
  </si>
  <si>
    <t>В рамках реализации мероприятий по созданию новых мест в общеобразовательных организациях в связи с ростом числа обучающихся, вызванным демографическим фактором, завершено строительство 2 зданий общеобразовательных организаций общей мощностью 1600 мест: общеобразовательная школа на 800 мест в г.о. Нальчик, общеобразовательная школа на 800 мест в г.п. Терек. Объем выделенных финансовых средств в 2025 г.  составил 41 033,03 тыс. руб. Завершение строительства здания общеобразовательной школы на 150 мест в с. Терскол перенесено на 2026 год в связи с объективными причинами (сель), что  отражено в допсоглашении № 073-09-2025 от 5 августа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</si>
</sst>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5" fillId="0" borderId="0" xfId="0" applyFont="1"/>
    <xf numFmtId="0" fontId="1" fillId="0" borderId="1" xfId="0" applyNumberFormat="1" applyFont="1" applyBorder="1" applyAlignment="1">
      <alignment horizontal="center" vertical="top"/>
    </xf>
    <xf numFmtId="0" fontId="3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top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/>
    <xf numFmtId="0" fontId="8" fillId="0" borderId="1" xfId="0" applyNumberFormat="1" applyFont="1" applyBorder="1" applyAlignment="1">
      <alignment horizontal="center" vertical="top"/>
    </xf>
    <xf numFmtId="0" fontId="4" fillId="0" borderId="1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center" vertical="top" wrapText="1"/>
    </xf>
    <xf numFmtId="17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vertical="center" wrapText="1"/>
    </xf>
    <xf numFmtId="17" fontId="4" fillId="0" borderId="1" xfId="0" applyNumberFormat="1" applyFont="1" applyBorder="1" applyAlignment="1">
      <alignment horizontal="center" vertical="top" wrapText="1"/>
    </xf>
    <xf numFmtId="0" fontId="9" fillId="0" borderId="1" xfId="0" applyFont="1" applyBorder="1"/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/>
    <xf numFmtId="0" fontId="4" fillId="0" borderId="1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vertical="top" wrapText="1"/>
    </xf>
    <xf numFmtId="0" fontId="5" fillId="0" borderId="0" xfId="0" applyFont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9" fillId="0" borderId="1" xfId="0" applyFont="1" applyFill="1" applyBorder="1"/>
    <xf numFmtId="0" fontId="5" fillId="0" borderId="0" xfId="0" applyFont="1" applyFill="1"/>
    <xf numFmtId="0" fontId="4" fillId="0" borderId="1" xfId="0" applyNumberFormat="1" applyFont="1" applyFill="1" applyBorder="1" applyAlignment="1"/>
    <xf numFmtId="164" fontId="4" fillId="0" borderId="1" xfId="0" applyNumberFormat="1" applyFont="1" applyFill="1" applyBorder="1" applyAlignment="1">
      <alignment horizontal="right" vertical="top" wrapText="1"/>
    </xf>
    <xf numFmtId="164" fontId="4" fillId="0" borderId="1" xfId="0" applyNumberFormat="1" applyFont="1" applyFill="1" applyBorder="1" applyAlignment="1">
      <alignment horizontal="right"/>
    </xf>
    <xf numFmtId="164" fontId="4" fillId="0" borderId="1" xfId="0" applyNumberFormat="1" applyFont="1" applyFill="1" applyBorder="1" applyAlignment="1"/>
    <xf numFmtId="0" fontId="2" fillId="0" borderId="1" xfId="0" applyNumberFormat="1" applyFont="1" applyBorder="1" applyAlignment="1">
      <alignment horizontal="center" vertical="top"/>
    </xf>
    <xf numFmtId="0" fontId="4" fillId="0" borderId="1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top"/>
    </xf>
    <xf numFmtId="0" fontId="2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top"/>
    </xf>
    <xf numFmtId="0" fontId="11" fillId="0" borderId="11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0" fontId="11" fillId="0" borderId="13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top"/>
    </xf>
    <xf numFmtId="0" fontId="4" fillId="0" borderId="1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horizontal="center" vertical="top"/>
    </xf>
    <xf numFmtId="0" fontId="10" fillId="0" borderId="1" xfId="0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top"/>
    </xf>
    <xf numFmtId="0" fontId="10" fillId="0" borderId="1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center" vertical="top" wrapText="1"/>
    </xf>
    <xf numFmtId="0" fontId="8" fillId="0" borderId="1" xfId="0" applyNumberFormat="1" applyFont="1" applyBorder="1" applyAlignment="1">
      <alignment horizontal="center" vertical="top"/>
    </xf>
    <xf numFmtId="0" fontId="10" fillId="0" borderId="1" xfId="0" applyNumberFormat="1" applyFont="1" applyBorder="1" applyAlignment="1">
      <alignment horizontal="left" vertical="top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11" xfId="0" applyNumberFormat="1" applyFont="1" applyFill="1" applyBorder="1" applyAlignment="1"/>
    <xf numFmtId="0" fontId="4" fillId="0" borderId="12" xfId="0" applyNumberFormat="1" applyFont="1" applyFill="1" applyBorder="1" applyAlignment="1"/>
    <xf numFmtId="0" fontId="4" fillId="0" borderId="13" xfId="0" applyNumberFormat="1" applyFont="1" applyFill="1" applyBorder="1" applyAlignment="1"/>
    <xf numFmtId="0" fontId="4" fillId="0" borderId="11" xfId="0" applyNumberFormat="1" applyFont="1" applyFill="1" applyBorder="1" applyAlignment="1">
      <alignment vertical="top" wrapText="1"/>
    </xf>
    <xf numFmtId="0" fontId="4" fillId="0" borderId="12" xfId="0" applyNumberFormat="1" applyFont="1" applyFill="1" applyBorder="1" applyAlignment="1">
      <alignment vertical="top" wrapText="1"/>
    </xf>
    <xf numFmtId="0" fontId="4" fillId="0" borderId="13" xfId="0" applyNumberFormat="1" applyFont="1" applyFill="1" applyBorder="1" applyAlignment="1">
      <alignment vertical="top" wrapText="1"/>
    </xf>
    <xf numFmtId="0" fontId="4" fillId="0" borderId="11" xfId="0" applyNumberFormat="1" applyFont="1" applyFill="1" applyBorder="1" applyAlignment="1">
      <alignment vertical="center"/>
    </xf>
    <xf numFmtId="0" fontId="4" fillId="0" borderId="12" xfId="0" applyNumberFormat="1" applyFont="1" applyFill="1" applyBorder="1" applyAlignment="1">
      <alignment vertical="center"/>
    </xf>
    <xf numFmtId="0" fontId="4" fillId="0" borderId="13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/>
    <xf numFmtId="0" fontId="10" fillId="0" borderId="11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left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 wrapText="1"/>
    </xf>
    <xf numFmtId="0" fontId="4" fillId="0" borderId="13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left" vertical="center" wrapText="1"/>
    </xf>
    <xf numFmtId="49" fontId="1" fillId="0" borderId="12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"/>
  <sheetViews>
    <sheetView tabSelected="1" view="pageBreakPreview" zoomScale="90" zoomScaleNormal="90" zoomScaleSheetLayoutView="90" workbookViewId="0">
      <pane xSplit="8" ySplit="11" topLeftCell="I33" activePane="bottomRight" state="frozen"/>
      <selection pane="topRight" activeCell="J1" sqref="J1"/>
      <selection pane="bottomLeft" activeCell="A13" sqref="A13"/>
      <selection pane="bottomRight" activeCell="M35" sqref="M35"/>
    </sheetView>
  </sheetViews>
  <sheetFormatPr defaultRowHeight="15" x14ac:dyDescent="0.25"/>
  <cols>
    <col min="1" max="1" width="7" style="1" customWidth="1"/>
    <col min="2" max="2" width="15" style="1" customWidth="1"/>
    <col min="3" max="3" width="23" style="1" customWidth="1"/>
    <col min="4" max="4" width="15" style="1" customWidth="1"/>
    <col min="5" max="5" width="12.85546875" style="1" customWidth="1"/>
    <col min="6" max="8" width="19.28515625" style="1" customWidth="1"/>
    <col min="9" max="9" width="17.5703125" style="1" customWidth="1"/>
    <col min="10" max="10" width="16.85546875" style="1" customWidth="1"/>
    <col min="11" max="14" width="19.28515625" style="1" customWidth="1"/>
    <col min="15" max="15" width="18.42578125" style="1" customWidth="1"/>
    <col min="16" max="16" width="19.28515625" style="1" customWidth="1"/>
    <col min="17" max="17" width="18.42578125" style="1" customWidth="1"/>
    <col min="18" max="18" width="10.140625" style="1" customWidth="1"/>
    <col min="19" max="16384" width="9.140625" style="1"/>
  </cols>
  <sheetData>
    <row r="1" spans="1:18" ht="15" customHeight="1" x14ac:dyDescent="0.25">
      <c r="A1" s="45" t="s">
        <v>1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</row>
    <row r="2" spans="1:18" ht="15" customHeight="1" x14ac:dyDescent="0.25">
      <c r="A2" s="45" t="s">
        <v>52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</row>
    <row r="3" spans="1:18" ht="15" customHeight="1" x14ac:dyDescent="0.25">
      <c r="A3" s="4"/>
      <c r="B3" s="4"/>
      <c r="C3" s="35"/>
      <c r="D3" s="35"/>
      <c r="E3" s="35"/>
      <c r="F3" s="4"/>
      <c r="G3" s="4"/>
      <c r="H3" s="4"/>
      <c r="I3" s="4"/>
      <c r="J3" s="4"/>
      <c r="K3" s="35"/>
      <c r="L3" s="35"/>
      <c r="M3" s="4"/>
      <c r="N3" s="4"/>
      <c r="O3" s="4"/>
      <c r="P3" s="35"/>
      <c r="Q3" s="35"/>
      <c r="R3" s="35"/>
    </row>
    <row r="4" spans="1:18" ht="15.75" customHeight="1" x14ac:dyDescent="0.25">
      <c r="A4" s="37" t="s">
        <v>63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</row>
    <row r="5" spans="1:18" ht="15.75" customHeight="1" x14ac:dyDescent="0.25">
      <c r="A5" s="38" t="s">
        <v>53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</row>
    <row r="6" spans="1:18" ht="15" customHeight="1" x14ac:dyDescent="0.25">
      <c r="A6" s="4"/>
      <c r="B6" s="4"/>
      <c r="C6" s="35"/>
      <c r="D6" s="35"/>
      <c r="E6" s="35"/>
      <c r="F6" s="4"/>
      <c r="G6" s="4"/>
      <c r="H6" s="4"/>
      <c r="I6" s="4"/>
      <c r="J6" s="4"/>
      <c r="K6" s="35"/>
      <c r="L6" s="35"/>
      <c r="M6" s="4"/>
      <c r="N6" s="4"/>
      <c r="O6" s="4"/>
      <c r="P6" s="35"/>
      <c r="Q6" s="35"/>
      <c r="R6" s="35"/>
    </row>
    <row r="7" spans="1:18" ht="15.75" customHeight="1" x14ac:dyDescent="0.25">
      <c r="A7" s="38" t="s">
        <v>2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</row>
    <row r="8" spans="1:18" ht="15" customHeight="1" x14ac:dyDescent="0.25">
      <c r="A8" s="4"/>
      <c r="B8" s="4"/>
      <c r="C8" s="35"/>
      <c r="D8" s="35"/>
      <c r="E8" s="35"/>
      <c r="F8" s="4"/>
      <c r="G8" s="4"/>
      <c r="H8" s="4"/>
      <c r="I8" s="4"/>
      <c r="J8" s="4"/>
      <c r="K8" s="35"/>
      <c r="L8" s="35"/>
      <c r="M8" s="4"/>
      <c r="N8" s="4"/>
      <c r="O8" s="4"/>
      <c r="P8" s="35"/>
      <c r="Q8" s="35"/>
      <c r="R8" s="35"/>
    </row>
    <row r="9" spans="1:18" ht="57" customHeight="1" x14ac:dyDescent="0.25">
      <c r="A9" s="3" t="s">
        <v>0</v>
      </c>
      <c r="B9" s="6" t="s">
        <v>3</v>
      </c>
      <c r="C9" s="36" t="s">
        <v>4</v>
      </c>
      <c r="D9" s="36"/>
      <c r="E9" s="36"/>
      <c r="F9" s="6" t="s">
        <v>5</v>
      </c>
      <c r="G9" s="6" t="s">
        <v>6</v>
      </c>
      <c r="H9" s="6" t="s">
        <v>7</v>
      </c>
      <c r="I9" s="6" t="s">
        <v>8</v>
      </c>
      <c r="J9" s="6" t="s">
        <v>9</v>
      </c>
      <c r="K9" s="36" t="s">
        <v>10</v>
      </c>
      <c r="L9" s="36"/>
      <c r="M9" s="6" t="s">
        <v>11</v>
      </c>
      <c r="N9" s="6" t="s">
        <v>12</v>
      </c>
      <c r="O9" s="6" t="s">
        <v>13</v>
      </c>
      <c r="P9" s="36" t="s">
        <v>14</v>
      </c>
      <c r="Q9" s="36"/>
      <c r="R9" s="36"/>
    </row>
    <row r="10" spans="1:18" ht="15" customHeight="1" x14ac:dyDescent="0.25">
      <c r="A10" s="2">
        <v>1</v>
      </c>
      <c r="B10" s="2">
        <v>2</v>
      </c>
      <c r="C10" s="41">
        <v>3</v>
      </c>
      <c r="D10" s="41"/>
      <c r="E10" s="41"/>
      <c r="F10" s="2">
        <v>4</v>
      </c>
      <c r="G10" s="2">
        <v>5</v>
      </c>
      <c r="H10" s="2">
        <v>6</v>
      </c>
      <c r="I10" s="2">
        <v>7</v>
      </c>
      <c r="J10" s="2">
        <v>8</v>
      </c>
      <c r="K10" s="41">
        <v>9</v>
      </c>
      <c r="L10" s="41"/>
      <c r="M10" s="2">
        <v>10</v>
      </c>
      <c r="N10" s="2">
        <v>11</v>
      </c>
      <c r="O10" s="2">
        <v>12</v>
      </c>
      <c r="P10" s="41">
        <v>13</v>
      </c>
      <c r="Q10" s="41"/>
      <c r="R10" s="41"/>
    </row>
    <row r="11" spans="1:18" ht="32.25" customHeight="1" x14ac:dyDescent="0.25">
      <c r="B11" s="42" t="s">
        <v>75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4"/>
      <c r="Q11" s="21"/>
      <c r="R11" s="21"/>
    </row>
    <row r="12" spans="1:18" ht="77.25" customHeight="1" x14ac:dyDescent="0.25">
      <c r="A12" s="18" t="s">
        <v>15</v>
      </c>
      <c r="B12" s="6"/>
      <c r="C12" s="39" t="s">
        <v>66</v>
      </c>
      <c r="D12" s="39"/>
      <c r="E12" s="39"/>
      <c r="F12" s="15" t="s">
        <v>47</v>
      </c>
      <c r="G12" s="15" t="s">
        <v>35</v>
      </c>
      <c r="H12" s="15">
        <v>2</v>
      </c>
      <c r="I12" s="18">
        <v>2</v>
      </c>
      <c r="J12" s="6"/>
      <c r="K12" s="40" t="s">
        <v>46</v>
      </c>
      <c r="L12" s="40"/>
      <c r="M12" s="15">
        <v>0</v>
      </c>
      <c r="N12" s="15"/>
      <c r="O12" s="15" t="s">
        <v>36</v>
      </c>
      <c r="P12" s="40" t="s">
        <v>68</v>
      </c>
      <c r="Q12" s="40"/>
      <c r="R12" s="40"/>
    </row>
    <row r="13" spans="1:18" ht="31.5" customHeight="1" x14ac:dyDescent="0.25">
      <c r="A13" s="27"/>
      <c r="B13" s="42" t="s">
        <v>76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4"/>
    </row>
    <row r="14" spans="1:18" ht="126" customHeight="1" x14ac:dyDescent="0.25">
      <c r="A14" s="25" t="s">
        <v>60</v>
      </c>
      <c r="B14" s="16"/>
      <c r="C14" s="71" t="s">
        <v>67</v>
      </c>
      <c r="D14" s="72"/>
      <c r="E14" s="73"/>
      <c r="F14" s="25" t="s">
        <v>47</v>
      </c>
      <c r="G14" s="18" t="s">
        <v>35</v>
      </c>
      <c r="H14" s="25">
        <v>2</v>
      </c>
      <c r="I14" s="25">
        <v>2</v>
      </c>
      <c r="J14" s="25"/>
      <c r="K14" s="40" t="s">
        <v>46</v>
      </c>
      <c r="L14" s="40"/>
      <c r="M14" s="25">
        <v>1</v>
      </c>
      <c r="N14" s="25"/>
      <c r="O14" s="18" t="s">
        <v>36</v>
      </c>
      <c r="P14" s="74" t="s">
        <v>81</v>
      </c>
      <c r="Q14" s="75"/>
      <c r="R14" s="76"/>
    </row>
    <row r="15" spans="1:18" ht="15.75" customHeight="1" x14ac:dyDescent="0.25">
      <c r="A15" s="84" t="s">
        <v>16</v>
      </c>
      <c r="B15" s="84"/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4"/>
    </row>
    <row r="16" spans="1:18" ht="15" customHeight="1" x14ac:dyDescent="0.25">
      <c r="A16" s="8"/>
      <c r="B16" s="52"/>
      <c r="C16" s="52"/>
      <c r="D16" s="52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52"/>
      <c r="R16" s="52"/>
    </row>
    <row r="17" spans="1:18" ht="45" customHeight="1" x14ac:dyDescent="0.25">
      <c r="A17" s="36" t="s">
        <v>0</v>
      </c>
      <c r="B17" s="36" t="s">
        <v>17</v>
      </c>
      <c r="C17" s="36"/>
      <c r="D17" s="36"/>
      <c r="E17" s="36" t="s">
        <v>6</v>
      </c>
      <c r="F17" s="36" t="s">
        <v>7</v>
      </c>
      <c r="G17" s="36" t="s">
        <v>8</v>
      </c>
      <c r="H17" s="36" t="s">
        <v>9</v>
      </c>
      <c r="I17" s="36" t="s">
        <v>11</v>
      </c>
      <c r="J17" s="36" t="s">
        <v>18</v>
      </c>
      <c r="K17" s="36"/>
      <c r="L17" s="36" t="s">
        <v>19</v>
      </c>
      <c r="M17" s="36"/>
      <c r="N17" s="36"/>
      <c r="O17" s="36" t="s">
        <v>20</v>
      </c>
      <c r="P17" s="36" t="s">
        <v>10</v>
      </c>
      <c r="Q17" s="36" t="s">
        <v>14</v>
      </c>
      <c r="R17" s="36"/>
    </row>
    <row r="18" spans="1:18" ht="15" customHeight="1" x14ac:dyDescent="0.25">
      <c r="A18" s="36"/>
      <c r="B18" s="36"/>
      <c r="C18" s="36"/>
      <c r="D18" s="36"/>
      <c r="E18" s="36"/>
      <c r="F18" s="36"/>
      <c r="G18" s="36"/>
      <c r="H18" s="36"/>
      <c r="I18" s="36"/>
      <c r="J18" s="6" t="s">
        <v>21</v>
      </c>
      <c r="K18" s="6" t="s">
        <v>22</v>
      </c>
      <c r="L18" s="6" t="s">
        <v>21</v>
      </c>
      <c r="M18" s="6" t="s">
        <v>22</v>
      </c>
      <c r="N18" s="6" t="s">
        <v>23</v>
      </c>
      <c r="O18" s="36"/>
      <c r="P18" s="36"/>
      <c r="Q18" s="36"/>
      <c r="R18" s="36"/>
    </row>
    <row r="19" spans="1:18" ht="15" customHeight="1" x14ac:dyDescent="0.25">
      <c r="A19" s="9">
        <v>1</v>
      </c>
      <c r="B19" s="49">
        <v>2</v>
      </c>
      <c r="C19" s="49"/>
      <c r="D19" s="49"/>
      <c r="E19" s="9">
        <v>3</v>
      </c>
      <c r="F19" s="9">
        <v>4</v>
      </c>
      <c r="G19" s="9">
        <v>5</v>
      </c>
      <c r="H19" s="9">
        <v>6</v>
      </c>
      <c r="I19" s="9">
        <v>7</v>
      </c>
      <c r="J19" s="9">
        <v>8</v>
      </c>
      <c r="K19" s="9">
        <v>9</v>
      </c>
      <c r="L19" s="9">
        <v>10</v>
      </c>
      <c r="M19" s="9">
        <v>11</v>
      </c>
      <c r="N19" s="9">
        <v>12</v>
      </c>
      <c r="O19" s="9">
        <v>13</v>
      </c>
      <c r="P19" s="9">
        <v>14</v>
      </c>
      <c r="Q19" s="49">
        <v>15</v>
      </c>
      <c r="R19" s="49"/>
    </row>
    <row r="20" spans="1:18" ht="15" customHeight="1" x14ac:dyDescent="0.25">
      <c r="A20" s="23" t="s">
        <v>15</v>
      </c>
      <c r="B20" s="53" t="s">
        <v>64</v>
      </c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9"/>
    </row>
    <row r="21" spans="1:18" ht="51" customHeight="1" x14ac:dyDescent="0.25">
      <c r="A21" s="28" t="s">
        <v>42</v>
      </c>
      <c r="B21" s="50" t="s">
        <v>70</v>
      </c>
      <c r="C21" s="50"/>
      <c r="D21" s="50"/>
      <c r="E21" s="5" t="s">
        <v>37</v>
      </c>
      <c r="F21" s="5">
        <v>2</v>
      </c>
      <c r="G21" s="5">
        <v>2</v>
      </c>
      <c r="H21" s="5">
        <v>2</v>
      </c>
      <c r="I21" s="5"/>
      <c r="J21" s="5">
        <v>2</v>
      </c>
      <c r="K21" s="5">
        <v>2</v>
      </c>
      <c r="L21" s="11"/>
      <c r="M21" s="11"/>
      <c r="N21" s="5"/>
      <c r="O21" s="77" t="s">
        <v>38</v>
      </c>
      <c r="P21" s="12" t="s">
        <v>34</v>
      </c>
      <c r="Q21" s="54" t="s">
        <v>68</v>
      </c>
      <c r="R21" s="55"/>
    </row>
    <row r="22" spans="1:18" ht="41.25" customHeight="1" x14ac:dyDescent="0.25">
      <c r="A22" s="28" t="s">
        <v>43</v>
      </c>
      <c r="B22" s="48" t="s">
        <v>39</v>
      </c>
      <c r="C22" s="48"/>
      <c r="D22" s="48"/>
      <c r="E22" s="6"/>
      <c r="F22" s="5"/>
      <c r="G22" s="5"/>
      <c r="H22" s="5"/>
      <c r="I22" s="5"/>
      <c r="J22" s="5"/>
      <c r="K22" s="5"/>
      <c r="L22" s="13" t="s">
        <v>54</v>
      </c>
      <c r="M22" s="10" t="s">
        <v>78</v>
      </c>
      <c r="N22" s="6"/>
      <c r="O22" s="78"/>
      <c r="P22" s="12" t="s">
        <v>69</v>
      </c>
      <c r="Q22" s="56"/>
      <c r="R22" s="57"/>
    </row>
    <row r="23" spans="1:18" ht="45.75" customHeight="1" x14ac:dyDescent="0.25">
      <c r="A23" s="28" t="s">
        <v>44</v>
      </c>
      <c r="B23" s="48" t="s">
        <v>40</v>
      </c>
      <c r="C23" s="48"/>
      <c r="D23" s="48"/>
      <c r="E23" s="6"/>
      <c r="F23" s="5"/>
      <c r="G23" s="5"/>
      <c r="H23" s="5"/>
      <c r="I23" s="5"/>
      <c r="J23" s="5"/>
      <c r="K23" s="5"/>
      <c r="L23" s="13"/>
      <c r="M23" s="13"/>
      <c r="N23" s="6"/>
      <c r="O23" s="78"/>
      <c r="P23" s="12" t="s">
        <v>50</v>
      </c>
      <c r="Q23" s="56"/>
      <c r="R23" s="57"/>
    </row>
    <row r="24" spans="1:18" ht="34.5" customHeight="1" x14ac:dyDescent="0.25">
      <c r="A24" s="28" t="s">
        <v>45</v>
      </c>
      <c r="B24" s="48" t="s">
        <v>41</v>
      </c>
      <c r="C24" s="48"/>
      <c r="D24" s="48"/>
      <c r="E24" s="6"/>
      <c r="F24" s="5"/>
      <c r="G24" s="5"/>
      <c r="H24" s="5"/>
      <c r="I24" s="5"/>
      <c r="J24" s="5"/>
      <c r="K24" s="5"/>
      <c r="L24" s="11" t="s">
        <v>51</v>
      </c>
      <c r="M24" s="11" t="s">
        <v>51</v>
      </c>
      <c r="N24" s="6"/>
      <c r="O24" s="78"/>
      <c r="P24" s="12" t="s">
        <v>36</v>
      </c>
      <c r="Q24" s="56"/>
      <c r="R24" s="57"/>
    </row>
    <row r="25" spans="1:18" ht="25.5" customHeight="1" x14ac:dyDescent="0.25">
      <c r="A25" s="22" t="s">
        <v>55</v>
      </c>
      <c r="B25" s="82" t="s">
        <v>65</v>
      </c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20"/>
      <c r="Q25" s="20"/>
      <c r="R25" s="19"/>
    </row>
    <row r="26" spans="1:18" ht="63.75" customHeight="1" x14ac:dyDescent="0.25">
      <c r="A26" s="26" t="s">
        <v>56</v>
      </c>
      <c r="B26" s="68" t="s">
        <v>71</v>
      </c>
      <c r="C26" s="69"/>
      <c r="D26" s="70"/>
      <c r="E26" s="18" t="s">
        <v>37</v>
      </c>
      <c r="F26" s="18">
        <v>3</v>
      </c>
      <c r="G26" s="18"/>
      <c r="H26" s="18">
        <v>2</v>
      </c>
      <c r="I26" s="18">
        <v>2</v>
      </c>
      <c r="J26" s="18">
        <v>2</v>
      </c>
      <c r="K26" s="18">
        <v>2</v>
      </c>
      <c r="L26" s="11"/>
      <c r="M26" s="27">
        <v>1</v>
      </c>
      <c r="N26" s="27">
        <v>1</v>
      </c>
      <c r="O26" s="77" t="s">
        <v>38</v>
      </c>
      <c r="P26" s="12" t="s">
        <v>34</v>
      </c>
      <c r="Q26" s="54" t="s">
        <v>77</v>
      </c>
      <c r="R26" s="55"/>
    </row>
    <row r="27" spans="1:18" ht="47.25" customHeight="1" x14ac:dyDescent="0.25">
      <c r="A27" s="26" t="s">
        <v>57</v>
      </c>
      <c r="B27" s="48" t="s">
        <v>39</v>
      </c>
      <c r="C27" s="48"/>
      <c r="D27" s="48"/>
      <c r="E27" s="17"/>
      <c r="F27" s="18"/>
      <c r="G27" s="18"/>
      <c r="H27" s="18"/>
      <c r="I27" s="18"/>
      <c r="J27" s="18"/>
      <c r="K27" s="18"/>
      <c r="L27" s="26" t="s">
        <v>61</v>
      </c>
      <c r="M27" s="11" t="s">
        <v>62</v>
      </c>
      <c r="N27" s="17"/>
      <c r="O27" s="78"/>
      <c r="P27" s="12" t="s">
        <v>74</v>
      </c>
      <c r="Q27" s="56"/>
      <c r="R27" s="57"/>
    </row>
    <row r="28" spans="1:18" ht="47.25" customHeight="1" x14ac:dyDescent="0.25">
      <c r="A28" s="26" t="s">
        <v>58</v>
      </c>
      <c r="B28" s="48" t="s">
        <v>40</v>
      </c>
      <c r="C28" s="48"/>
      <c r="D28" s="48"/>
      <c r="E28" s="17"/>
      <c r="F28" s="18"/>
      <c r="G28" s="18"/>
      <c r="H28" s="18"/>
      <c r="I28" s="18"/>
      <c r="J28" s="18"/>
      <c r="K28" s="18"/>
      <c r="L28" s="11"/>
      <c r="M28" s="11"/>
      <c r="N28" s="17"/>
      <c r="O28" s="78"/>
      <c r="P28" s="12" t="s">
        <v>50</v>
      </c>
      <c r="Q28" s="56"/>
      <c r="R28" s="57"/>
    </row>
    <row r="29" spans="1:18" ht="47.25" customHeight="1" x14ac:dyDescent="0.25">
      <c r="A29" s="24" t="s">
        <v>59</v>
      </c>
      <c r="B29" s="48" t="s">
        <v>41</v>
      </c>
      <c r="C29" s="48"/>
      <c r="D29" s="48"/>
      <c r="E29" s="7"/>
      <c r="F29" s="7"/>
      <c r="G29" s="7"/>
      <c r="H29" s="7"/>
      <c r="I29" s="7"/>
      <c r="J29" s="7"/>
      <c r="K29" s="7"/>
      <c r="L29" s="11" t="s">
        <v>72</v>
      </c>
      <c r="M29" s="11" t="s">
        <v>72</v>
      </c>
      <c r="N29" s="7"/>
      <c r="O29" s="79"/>
      <c r="P29" s="12" t="s">
        <v>36</v>
      </c>
      <c r="Q29" s="80"/>
      <c r="R29" s="81"/>
    </row>
    <row r="30" spans="1:18" ht="15.75" customHeight="1" x14ac:dyDescent="0.25">
      <c r="A30" s="51" t="s">
        <v>24</v>
      </c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14"/>
    </row>
    <row r="31" spans="1:18" ht="15" customHeight="1" x14ac:dyDescent="0.25">
      <c r="A31" s="52"/>
      <c r="B31" s="52"/>
      <c r="C31" s="52"/>
      <c r="D31" s="52"/>
      <c r="E31" s="52"/>
      <c r="F31" s="52"/>
      <c r="G31" s="52"/>
      <c r="H31" s="52"/>
      <c r="I31" s="8"/>
      <c r="J31" s="8"/>
      <c r="K31" s="8"/>
      <c r="L31" s="8"/>
      <c r="M31" s="8"/>
      <c r="N31" s="8"/>
      <c r="O31" s="52"/>
      <c r="P31" s="52"/>
      <c r="Q31" s="52"/>
      <c r="R31" s="14"/>
    </row>
    <row r="32" spans="1:18" ht="15" customHeight="1" x14ac:dyDescent="0.25">
      <c r="A32" s="36" t="s">
        <v>25</v>
      </c>
      <c r="B32" s="36"/>
      <c r="C32" s="36"/>
      <c r="D32" s="36"/>
      <c r="E32" s="36"/>
      <c r="F32" s="36"/>
      <c r="G32" s="36"/>
      <c r="H32" s="36"/>
      <c r="I32" s="36" t="s">
        <v>26</v>
      </c>
      <c r="J32" s="36"/>
      <c r="K32" s="36"/>
      <c r="L32" s="36" t="s">
        <v>27</v>
      </c>
      <c r="M32" s="36"/>
      <c r="N32" s="36" t="s">
        <v>28</v>
      </c>
      <c r="O32" s="36" t="s">
        <v>14</v>
      </c>
      <c r="P32" s="36"/>
      <c r="Q32" s="36"/>
      <c r="R32" s="14"/>
    </row>
    <row r="33" spans="1:18" ht="45" customHeight="1" x14ac:dyDescent="0.25">
      <c r="A33" s="36"/>
      <c r="B33" s="36"/>
      <c r="C33" s="36"/>
      <c r="D33" s="36"/>
      <c r="E33" s="36"/>
      <c r="F33" s="36"/>
      <c r="G33" s="36"/>
      <c r="H33" s="36"/>
      <c r="I33" s="6" t="s">
        <v>29</v>
      </c>
      <c r="J33" s="6" t="s">
        <v>30</v>
      </c>
      <c r="K33" s="6" t="s">
        <v>31</v>
      </c>
      <c r="L33" s="6" t="s">
        <v>32</v>
      </c>
      <c r="M33" s="6" t="s">
        <v>33</v>
      </c>
      <c r="N33" s="36"/>
      <c r="O33" s="36"/>
      <c r="P33" s="36"/>
      <c r="Q33" s="36"/>
      <c r="R33" s="14"/>
    </row>
    <row r="34" spans="1:18" ht="15" customHeight="1" x14ac:dyDescent="0.25">
      <c r="A34" s="49">
        <v>1</v>
      </c>
      <c r="B34" s="49"/>
      <c r="C34" s="49"/>
      <c r="D34" s="49"/>
      <c r="E34" s="49"/>
      <c r="F34" s="49"/>
      <c r="G34" s="49"/>
      <c r="H34" s="49"/>
      <c r="I34" s="9">
        <v>2</v>
      </c>
      <c r="J34" s="9">
        <v>3</v>
      </c>
      <c r="K34" s="9">
        <v>4</v>
      </c>
      <c r="L34" s="9">
        <v>5</v>
      </c>
      <c r="M34" s="9">
        <v>6</v>
      </c>
      <c r="N34" s="9">
        <v>7</v>
      </c>
      <c r="O34" s="49">
        <v>8</v>
      </c>
      <c r="P34" s="49"/>
      <c r="Q34" s="49"/>
      <c r="R34" s="14"/>
    </row>
    <row r="35" spans="1:18" s="30" customFormat="1" ht="15.75" customHeight="1" x14ac:dyDescent="0.25">
      <c r="A35" s="46" t="s">
        <v>73</v>
      </c>
      <c r="B35" s="46"/>
      <c r="C35" s="46"/>
      <c r="D35" s="46"/>
      <c r="E35" s="46"/>
      <c r="F35" s="46"/>
      <c r="G35" s="46"/>
      <c r="H35" s="46"/>
      <c r="I35" s="32">
        <f>I38+I41</f>
        <v>418241.6</v>
      </c>
      <c r="J35" s="32">
        <f t="shared" ref="J35:M35" si="0">J38+J41</f>
        <v>418033.5</v>
      </c>
      <c r="K35" s="32">
        <f t="shared" si="0"/>
        <v>418033.5</v>
      </c>
      <c r="L35" s="32">
        <f t="shared" si="0"/>
        <v>418033.5</v>
      </c>
      <c r="M35" s="32">
        <f t="shared" si="0"/>
        <v>380979.9</v>
      </c>
      <c r="N35" s="32">
        <f>M35/J35*100</f>
        <v>91.136212767637048</v>
      </c>
      <c r="O35" s="47"/>
      <c r="P35" s="47"/>
      <c r="Q35" s="47"/>
      <c r="R35" s="29"/>
    </row>
    <row r="36" spans="1:18" s="30" customFormat="1" ht="21.75" customHeight="1" x14ac:dyDescent="0.25">
      <c r="A36" s="46" t="s">
        <v>48</v>
      </c>
      <c r="B36" s="46"/>
      <c r="C36" s="46"/>
      <c r="D36" s="46"/>
      <c r="E36" s="46"/>
      <c r="F36" s="46"/>
      <c r="G36" s="46"/>
      <c r="H36" s="46"/>
      <c r="I36" s="32">
        <f>I39+I42</f>
        <v>167704.5</v>
      </c>
      <c r="J36" s="32">
        <f t="shared" ref="J36:M36" si="1">J39+J42</f>
        <v>167704.5</v>
      </c>
      <c r="K36" s="32">
        <f t="shared" si="1"/>
        <v>167704.5</v>
      </c>
      <c r="L36" s="32">
        <f t="shared" si="1"/>
        <v>167704.5</v>
      </c>
      <c r="M36" s="32">
        <f t="shared" si="1"/>
        <v>144279.1</v>
      </c>
      <c r="N36" s="32">
        <f t="shared" ref="N36:N43" si="2">M36/J36*100</f>
        <v>86.031740352822965</v>
      </c>
      <c r="O36" s="47"/>
      <c r="P36" s="47"/>
      <c r="Q36" s="47"/>
      <c r="R36" s="29"/>
    </row>
    <row r="37" spans="1:18" s="30" customFormat="1" ht="22.5" customHeight="1" x14ac:dyDescent="0.25">
      <c r="A37" s="46" t="s">
        <v>49</v>
      </c>
      <c r="B37" s="46"/>
      <c r="C37" s="46"/>
      <c r="D37" s="46"/>
      <c r="E37" s="46"/>
      <c r="F37" s="46"/>
      <c r="G37" s="46"/>
      <c r="H37" s="46"/>
      <c r="I37" s="32">
        <f>I40+I43</f>
        <v>418241.6</v>
      </c>
      <c r="J37" s="32">
        <f t="shared" ref="J37:M37" si="3">J40+J43</f>
        <v>418033.5</v>
      </c>
      <c r="K37" s="32">
        <f t="shared" si="3"/>
        <v>418033.5</v>
      </c>
      <c r="L37" s="32">
        <f t="shared" si="3"/>
        <v>418033.5</v>
      </c>
      <c r="M37" s="32">
        <f t="shared" si="3"/>
        <v>380979.9</v>
      </c>
      <c r="N37" s="32">
        <f t="shared" si="2"/>
        <v>91.136212767637048</v>
      </c>
      <c r="O37" s="47"/>
      <c r="P37" s="47"/>
      <c r="Q37" s="47"/>
      <c r="R37" s="29"/>
    </row>
    <row r="38" spans="1:18" s="30" customFormat="1" ht="22.5" customHeight="1" x14ac:dyDescent="0.25">
      <c r="A38" s="61" t="s">
        <v>79</v>
      </c>
      <c r="B38" s="62"/>
      <c r="C38" s="62"/>
      <c r="D38" s="62"/>
      <c r="E38" s="62"/>
      <c r="F38" s="62"/>
      <c r="G38" s="62"/>
      <c r="H38" s="63"/>
      <c r="I38" s="32">
        <f>I40</f>
        <v>224569</v>
      </c>
      <c r="J38" s="32">
        <f t="shared" ref="J38:M38" si="4">J40</f>
        <v>224360.9</v>
      </c>
      <c r="K38" s="32">
        <f t="shared" si="4"/>
        <v>224360.9</v>
      </c>
      <c r="L38" s="32">
        <f t="shared" si="4"/>
        <v>224360.9</v>
      </c>
      <c r="M38" s="32">
        <f t="shared" si="4"/>
        <v>224360.9</v>
      </c>
      <c r="N38" s="32">
        <f t="shared" si="2"/>
        <v>100</v>
      </c>
      <c r="O38" s="47"/>
      <c r="P38" s="47"/>
      <c r="Q38" s="47"/>
      <c r="R38" s="29"/>
    </row>
    <row r="39" spans="1:18" s="30" customFormat="1" ht="20.25" customHeight="1" x14ac:dyDescent="0.25">
      <c r="A39" s="64" t="s">
        <v>48</v>
      </c>
      <c r="B39" s="65"/>
      <c r="C39" s="65"/>
      <c r="D39" s="65"/>
      <c r="E39" s="65"/>
      <c r="F39" s="65"/>
      <c r="G39" s="65"/>
      <c r="H39" s="66"/>
      <c r="I39" s="33">
        <v>127081.8</v>
      </c>
      <c r="J39" s="33">
        <v>127081.8</v>
      </c>
      <c r="K39" s="33">
        <v>127081.8</v>
      </c>
      <c r="L39" s="33">
        <v>127081.8</v>
      </c>
      <c r="M39" s="33">
        <v>127081.8</v>
      </c>
      <c r="N39" s="32">
        <f t="shared" si="2"/>
        <v>100</v>
      </c>
      <c r="O39" s="67"/>
      <c r="P39" s="67"/>
      <c r="Q39" s="67"/>
      <c r="R39" s="29"/>
    </row>
    <row r="40" spans="1:18" s="30" customFormat="1" ht="21" customHeight="1" x14ac:dyDescent="0.25">
      <c r="A40" s="58" t="s">
        <v>49</v>
      </c>
      <c r="B40" s="59"/>
      <c r="C40" s="59"/>
      <c r="D40" s="59"/>
      <c r="E40" s="59"/>
      <c r="F40" s="59"/>
      <c r="G40" s="59"/>
      <c r="H40" s="60"/>
      <c r="I40" s="33">
        <v>224569</v>
      </c>
      <c r="J40" s="33">
        <v>224360.9</v>
      </c>
      <c r="K40" s="33">
        <v>224360.9</v>
      </c>
      <c r="L40" s="33">
        <v>224360.9</v>
      </c>
      <c r="M40" s="33">
        <v>224360.9</v>
      </c>
      <c r="N40" s="32">
        <f t="shared" si="2"/>
        <v>100</v>
      </c>
      <c r="O40" s="31"/>
      <c r="P40" s="31"/>
      <c r="Q40" s="31"/>
      <c r="R40" s="29"/>
    </row>
    <row r="41" spans="1:18" s="30" customFormat="1" ht="21" customHeight="1" x14ac:dyDescent="0.25">
      <c r="A41" s="61" t="s">
        <v>80</v>
      </c>
      <c r="B41" s="62"/>
      <c r="C41" s="62"/>
      <c r="D41" s="62"/>
      <c r="E41" s="62"/>
      <c r="F41" s="62"/>
      <c r="G41" s="62"/>
      <c r="H41" s="63"/>
      <c r="I41" s="34">
        <f>I43</f>
        <v>193672.6</v>
      </c>
      <c r="J41" s="34">
        <f t="shared" ref="J41:M41" si="5">J43</f>
        <v>193672.6</v>
      </c>
      <c r="K41" s="34">
        <f t="shared" si="5"/>
        <v>193672.6</v>
      </c>
      <c r="L41" s="34">
        <f t="shared" si="5"/>
        <v>193672.6</v>
      </c>
      <c r="M41" s="34">
        <f t="shared" si="5"/>
        <v>156619</v>
      </c>
      <c r="N41" s="32">
        <f t="shared" si="2"/>
        <v>80.867918332278293</v>
      </c>
      <c r="O41" s="31"/>
      <c r="P41" s="31"/>
      <c r="Q41" s="31"/>
      <c r="R41" s="31"/>
    </row>
    <row r="42" spans="1:18" s="30" customFormat="1" ht="22.5" customHeight="1" x14ac:dyDescent="0.25">
      <c r="A42" s="58" t="s">
        <v>48</v>
      </c>
      <c r="B42" s="59"/>
      <c r="C42" s="59"/>
      <c r="D42" s="59"/>
      <c r="E42" s="59"/>
      <c r="F42" s="59"/>
      <c r="G42" s="59"/>
      <c r="H42" s="60"/>
      <c r="I42" s="34">
        <v>40622.699999999997</v>
      </c>
      <c r="J42" s="34">
        <v>40622.699999999997</v>
      </c>
      <c r="K42" s="34">
        <v>40622.699999999997</v>
      </c>
      <c r="L42" s="34">
        <v>40622.699999999997</v>
      </c>
      <c r="M42" s="34">
        <v>17197.3</v>
      </c>
      <c r="N42" s="32">
        <f t="shared" si="2"/>
        <v>42.334212152318777</v>
      </c>
      <c r="O42" s="31"/>
      <c r="P42" s="31"/>
      <c r="Q42" s="31"/>
      <c r="R42" s="31"/>
    </row>
    <row r="43" spans="1:18" s="30" customFormat="1" ht="24" customHeight="1" x14ac:dyDescent="0.25">
      <c r="A43" s="58" t="s">
        <v>49</v>
      </c>
      <c r="B43" s="59"/>
      <c r="C43" s="59"/>
      <c r="D43" s="59"/>
      <c r="E43" s="59"/>
      <c r="F43" s="59"/>
      <c r="G43" s="59"/>
      <c r="H43" s="60"/>
      <c r="I43" s="31">
        <v>193672.6</v>
      </c>
      <c r="J43" s="31">
        <v>193672.6</v>
      </c>
      <c r="K43" s="31">
        <v>193672.6</v>
      </c>
      <c r="L43" s="31">
        <v>193672.6</v>
      </c>
      <c r="M43" s="31">
        <v>156619</v>
      </c>
      <c r="N43" s="32">
        <f t="shared" si="2"/>
        <v>80.867918332278293</v>
      </c>
      <c r="O43" s="31"/>
      <c r="P43" s="31"/>
      <c r="Q43" s="31"/>
      <c r="R43" s="31"/>
    </row>
  </sheetData>
  <mergeCells count="83">
    <mergeCell ref="A17:A18"/>
    <mergeCell ref="B13:R13"/>
    <mergeCell ref="A41:H41"/>
    <mergeCell ref="A42:H42"/>
    <mergeCell ref="A43:H43"/>
    <mergeCell ref="C14:E14"/>
    <mergeCell ref="K14:L14"/>
    <mergeCell ref="P14:R14"/>
    <mergeCell ref="O26:O29"/>
    <mergeCell ref="Q26:R29"/>
    <mergeCell ref="B25:O25"/>
    <mergeCell ref="G17:G18"/>
    <mergeCell ref="O21:O24"/>
    <mergeCell ref="A15:R15"/>
    <mergeCell ref="B16:D16"/>
    <mergeCell ref="Q16:R16"/>
    <mergeCell ref="B27:D27"/>
    <mergeCell ref="A34:H34"/>
    <mergeCell ref="O34:Q34"/>
    <mergeCell ref="O31:Q31"/>
    <mergeCell ref="A32:H33"/>
    <mergeCell ref="I32:K32"/>
    <mergeCell ref="L32:M32"/>
    <mergeCell ref="N32:N33"/>
    <mergeCell ref="O32:Q33"/>
    <mergeCell ref="B28:D28"/>
    <mergeCell ref="A40:H40"/>
    <mergeCell ref="A38:H38"/>
    <mergeCell ref="A37:H37"/>
    <mergeCell ref="O37:Q37"/>
    <mergeCell ref="O38:Q38"/>
    <mergeCell ref="A39:H39"/>
    <mergeCell ref="O39:Q39"/>
    <mergeCell ref="A36:H36"/>
    <mergeCell ref="O36:Q36"/>
    <mergeCell ref="B29:D29"/>
    <mergeCell ref="B19:D19"/>
    <mergeCell ref="Q19:R19"/>
    <mergeCell ref="B22:D22"/>
    <mergeCell ref="B21:D21"/>
    <mergeCell ref="A35:H35"/>
    <mergeCell ref="O35:Q35"/>
    <mergeCell ref="A30:Q30"/>
    <mergeCell ref="A31:H31"/>
    <mergeCell ref="B20:Q20"/>
    <mergeCell ref="B23:D23"/>
    <mergeCell ref="B24:D24"/>
    <mergeCell ref="Q21:R24"/>
    <mergeCell ref="B26:D26"/>
    <mergeCell ref="A1:R1"/>
    <mergeCell ref="A2:R2"/>
    <mergeCell ref="C3:E3"/>
    <mergeCell ref="K3:L3"/>
    <mergeCell ref="P3:R3"/>
    <mergeCell ref="A4:R4"/>
    <mergeCell ref="A5:R5"/>
    <mergeCell ref="C12:E12"/>
    <mergeCell ref="K12:L12"/>
    <mergeCell ref="P12:R12"/>
    <mergeCell ref="C9:E9"/>
    <mergeCell ref="K9:L9"/>
    <mergeCell ref="P9:R9"/>
    <mergeCell ref="C10:E10"/>
    <mergeCell ref="K10:L10"/>
    <mergeCell ref="P10:R10"/>
    <mergeCell ref="B11:P11"/>
    <mergeCell ref="C6:E6"/>
    <mergeCell ref="K6:L6"/>
    <mergeCell ref="P6:R6"/>
    <mergeCell ref="A7:R7"/>
    <mergeCell ref="C8:E8"/>
    <mergeCell ref="K8:L8"/>
    <mergeCell ref="P8:R8"/>
    <mergeCell ref="P17:P18"/>
    <mergeCell ref="Q17:R18"/>
    <mergeCell ref="H17:H18"/>
    <mergeCell ref="I17:I18"/>
    <mergeCell ref="J17:K17"/>
    <mergeCell ref="L17:N17"/>
    <mergeCell ref="O17:O18"/>
    <mergeCell ref="B17:D18"/>
    <mergeCell ref="F17:F18"/>
    <mergeCell ref="E17:E18"/>
  </mergeCells>
  <pageMargins left="0.39370078740157483" right="0.19685039370078741" top="0.59055118110236227" bottom="0.59055118110236227" header="0.51181102362204722" footer="0.51181102362204722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</vt:lpstr>
      <vt:lpstr>Результат!Область_печати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Elizaveta</cp:lastModifiedBy>
  <cp:lastPrinted>2026-02-07T18:29:10Z</cp:lastPrinted>
  <dcterms:created xsi:type="dcterms:W3CDTF">2025-02-06T11:33:31Z</dcterms:created>
  <dcterms:modified xsi:type="dcterms:W3CDTF">2026-02-07T18:36:35Z</dcterms:modified>
</cp:coreProperties>
</file>